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4355" windowHeight="72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9" i="1" l="1"/>
  <c r="B14" i="1"/>
  <c r="E13" i="1"/>
  <c r="E15" i="1" s="1"/>
  <c r="D13" i="1"/>
  <c r="D15" i="1" s="1"/>
  <c r="C13" i="1"/>
  <c r="C15" i="1" s="1"/>
  <c r="B13" i="1"/>
  <c r="B15" i="1" s="1"/>
</calcChain>
</file>

<file path=xl/sharedStrings.xml><?xml version="1.0" encoding="utf-8"?>
<sst xmlns="http://schemas.openxmlformats.org/spreadsheetml/2006/main" count="16" uniqueCount="16">
  <si>
    <t>Lights wire length calculator</t>
  </si>
  <si>
    <t>Green cells are input values. Pink cells are calculated.</t>
  </si>
  <si>
    <t>Input parameters</t>
  </si>
  <si>
    <t>Non-illuminated length (cm)</t>
  </si>
  <si>
    <t>Drop length (cm)</t>
  </si>
  <si>
    <t>Cut wire length (cm)</t>
  </si>
  <si>
    <t>Wire</t>
  </si>
  <si>
    <t>From controller board to first lamp</t>
  </si>
  <si>
    <t>Lamp to lamp (qty of 16 wires needed for 5 lamps per channel)</t>
  </si>
  <si>
    <t>Return wire</t>
  </si>
  <si>
    <t>Chan1</t>
  </si>
  <si>
    <t>Chan2</t>
  </si>
  <si>
    <t>Chan3</t>
  </si>
  <si>
    <t>Chan4</t>
  </si>
  <si>
    <t>Total illuminated length (cm)</t>
  </si>
  <si>
    <t>Inter-Lamp gap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</si>
</sst>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10" sqref="A10"/>
    </sheetView>
  </sheetViews>
  <sheetFormatPr defaultRowHeight="15" x14ac:dyDescent="0.25"/>
  <cols>
    <col min="1" max="1" width="56.42578125" customWidth="1"/>
    <col min="2" max="2" width="10.140625" customWidth="1"/>
    <col min="3" max="3" width="10.5703125" customWidth="1"/>
    <col min="4" max="5" width="10.7109375" customWidth="1"/>
  </cols>
  <sheetData>
    <row r="1" spans="1:5" ht="18.75" x14ac:dyDescent="0.3">
      <c r="A1" s="1" t="s">
        <v>0</v>
      </c>
    </row>
    <row r="2" spans="1:5" x14ac:dyDescent="0.25">
      <c r="A2" s="2" t="s">
        <v>1</v>
      </c>
    </row>
    <row r="4" spans="1:5" x14ac:dyDescent="0.25">
      <c r="A4" s="3" t="s">
        <v>2</v>
      </c>
    </row>
    <row r="5" spans="1:5" x14ac:dyDescent="0.25">
      <c r="A5" t="s">
        <v>3</v>
      </c>
      <c r="B5" s="4">
        <v>200</v>
      </c>
    </row>
    <row r="6" spans="1:5" x14ac:dyDescent="0.25">
      <c r="A6" t="s">
        <v>4</v>
      </c>
      <c r="B6" s="4">
        <v>6</v>
      </c>
    </row>
    <row r="7" spans="1:5" x14ac:dyDescent="0.25">
      <c r="A7" t="s">
        <v>15</v>
      </c>
      <c r="B7" s="4">
        <v>10</v>
      </c>
    </row>
    <row r="8" spans="1:5" x14ac:dyDescent="0.25">
      <c r="B8" s="9"/>
    </row>
    <row r="9" spans="1:5" x14ac:dyDescent="0.25">
      <c r="A9" t="s">
        <v>14</v>
      </c>
      <c r="B9" s="6">
        <f>19*B7</f>
        <v>190</v>
      </c>
    </row>
    <row r="11" spans="1:5" x14ac:dyDescent="0.25">
      <c r="B11" s="5" t="s">
        <v>5</v>
      </c>
      <c r="C11" s="5"/>
      <c r="D11" s="5"/>
      <c r="E11" s="5"/>
    </row>
    <row r="12" spans="1:5" x14ac:dyDescent="0.25">
      <c r="A12" s="3" t="s">
        <v>6</v>
      </c>
      <c r="B12" s="3" t="s">
        <v>10</v>
      </c>
      <c r="C12" s="3" t="s">
        <v>11</v>
      </c>
      <c r="D12" s="3" t="s">
        <v>12</v>
      </c>
      <c r="E12" s="3" t="s">
        <v>13</v>
      </c>
    </row>
    <row r="13" spans="1:5" x14ac:dyDescent="0.25">
      <c r="A13" t="s">
        <v>7</v>
      </c>
      <c r="B13" s="8">
        <f>B5+B6</f>
        <v>206</v>
      </c>
      <c r="C13" s="8">
        <f>B5+B6+(B7*1)</f>
        <v>216</v>
      </c>
      <c r="D13" s="8">
        <f>B5+B6+(B7*2)</f>
        <v>226</v>
      </c>
      <c r="E13" s="8">
        <f>B5+B6+(B7*3)</f>
        <v>236</v>
      </c>
    </row>
    <row r="14" spans="1:5" x14ac:dyDescent="0.25">
      <c r="A14" t="s">
        <v>8</v>
      </c>
      <c r="B14" s="7">
        <f>(B6*2)+(B7*4)</f>
        <v>52</v>
      </c>
      <c r="C14" s="7"/>
      <c r="D14" s="7"/>
      <c r="E14" s="7"/>
    </row>
    <row r="15" spans="1:5" x14ac:dyDescent="0.25">
      <c r="A15" t="s">
        <v>9</v>
      </c>
      <c r="B15" s="8">
        <f>B13+(16*B7)</f>
        <v>366</v>
      </c>
      <c r="C15" s="8">
        <f>C13+(16*B7)</f>
        <v>376</v>
      </c>
      <c r="D15" s="8">
        <f>D13+(16*B7)</f>
        <v>386</v>
      </c>
      <c r="E15" s="8">
        <f>E13+(16*B7)</f>
        <v>396</v>
      </c>
    </row>
  </sheetData>
  <mergeCells count="2">
    <mergeCell ref="B11:E11"/>
    <mergeCell ref="B14:E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Shabaz Yousaf</dc:creator>
  <cp:lastModifiedBy>Shabaz Yousaf</cp:lastModifiedBy>
  <dcterms:created xsi:type="dcterms:W3CDTF">2013-12-10T21:14:55Z</dcterms:created>
  <dcterms:modified xsi:type="dcterms:W3CDTF">2013-12-10T22:49:49Z</dcterms:modified>
</cp:coreProperties>
</file>